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ddaa\Desktop\"/>
    </mc:Choice>
  </mc:AlternateContent>
  <xr:revisionPtr revIDLastSave="0" documentId="8_{50579F4D-5777-4870-8E86-D350C1232E66}" xr6:coauthVersionLast="31" xr6:coauthVersionMax="31" xr10:uidLastSave="{00000000-0000-0000-0000-000000000000}"/>
  <bookViews>
    <workbookView xWindow="0" yWindow="0" windowWidth="18795" windowHeight="6615" xr2:uid="{22ABB032-50CA-4E80-9C9A-E8FAF4141B3B}"/>
  </bookViews>
  <sheets>
    <sheet name="Resource Plan" sheetId="1" r:id="rId1"/>
    <sheet name="List of Values" sheetId="2" state="hidden" r:id="rId2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" i="1" l="1"/>
  <c r="T23" i="1"/>
  <c r="T24" i="1"/>
  <c r="T25" i="1"/>
  <c r="T21" i="1"/>
  <c r="T20" i="1"/>
  <c r="T19" i="1"/>
  <c r="T6" i="1"/>
  <c r="T7" i="1"/>
  <c r="T8" i="1"/>
  <c r="T9" i="1"/>
  <c r="T10" i="1"/>
  <c r="T11" i="1"/>
  <c r="T12" i="1"/>
  <c r="T13" i="1"/>
  <c r="T14" i="1"/>
  <c r="T15" i="1"/>
  <c r="T16" i="1"/>
  <c r="T5" i="1"/>
  <c r="T4" i="1"/>
  <c r="T3" i="1"/>
  <c r="T17" i="1" l="1"/>
  <c r="T26" i="1"/>
  <c r="T27" i="1" s="1"/>
  <c r="Q21" i="1"/>
  <c r="Q20" i="1"/>
  <c r="Q19" i="1"/>
  <c r="Q6" i="1"/>
  <c r="Q7" i="1"/>
  <c r="Q8" i="1"/>
  <c r="Q9" i="1"/>
  <c r="Q10" i="1"/>
  <c r="Q11" i="1"/>
  <c r="Q12" i="1"/>
  <c r="Q13" i="1"/>
  <c r="Q14" i="1"/>
  <c r="Q15" i="1"/>
  <c r="Q16" i="1"/>
  <c r="Q5" i="1"/>
  <c r="Q4" i="1"/>
  <c r="Q3" i="1"/>
  <c r="N22" i="1"/>
  <c r="N23" i="1"/>
  <c r="N24" i="1"/>
  <c r="N25" i="1"/>
  <c r="N21" i="1"/>
  <c r="N20" i="1"/>
  <c r="N19" i="1"/>
  <c r="N6" i="1"/>
  <c r="N7" i="1"/>
  <c r="N8" i="1"/>
  <c r="N9" i="1"/>
  <c r="N10" i="1"/>
  <c r="N11" i="1"/>
  <c r="N12" i="1"/>
  <c r="N13" i="1"/>
  <c r="N14" i="1"/>
  <c r="N15" i="1"/>
  <c r="N16" i="1"/>
  <c r="N5" i="1"/>
  <c r="N4" i="1"/>
  <c r="N3" i="1"/>
  <c r="E11" i="1"/>
  <c r="K22" i="1"/>
  <c r="K23" i="1"/>
  <c r="K24" i="1"/>
  <c r="K25" i="1"/>
  <c r="K26" i="1"/>
  <c r="K21" i="1"/>
  <c r="K20" i="1"/>
  <c r="K19" i="1"/>
  <c r="K6" i="1"/>
  <c r="K7" i="1"/>
  <c r="K8" i="1"/>
  <c r="K9" i="1"/>
  <c r="K10" i="1"/>
  <c r="K11" i="1"/>
  <c r="K12" i="1"/>
  <c r="K13" i="1"/>
  <c r="K14" i="1"/>
  <c r="K15" i="1"/>
  <c r="K16" i="1"/>
  <c r="K5" i="1"/>
  <c r="K4" i="1"/>
  <c r="K3" i="1"/>
  <c r="H5" i="1"/>
  <c r="H6" i="1"/>
  <c r="H7" i="1"/>
  <c r="H8" i="1"/>
  <c r="H9" i="1"/>
  <c r="H10" i="1"/>
  <c r="H11" i="1"/>
  <c r="H12" i="1"/>
  <c r="H13" i="1"/>
  <c r="H14" i="1"/>
  <c r="H15" i="1"/>
  <c r="H16" i="1"/>
  <c r="H4" i="1"/>
  <c r="H3" i="1"/>
  <c r="E3" i="1"/>
  <c r="E21" i="1"/>
  <c r="E22" i="1"/>
  <c r="E23" i="1"/>
  <c r="E24" i="1"/>
  <c r="E25" i="1"/>
  <c r="E20" i="1"/>
  <c r="U20" i="1" s="1"/>
  <c r="E19" i="1"/>
  <c r="E4" i="1"/>
  <c r="E5" i="1"/>
  <c r="E6" i="1"/>
  <c r="E7" i="1"/>
  <c r="E8" i="1"/>
  <c r="E9" i="1"/>
  <c r="E10" i="1"/>
  <c r="E12" i="1"/>
  <c r="E13" i="1"/>
  <c r="E14" i="1"/>
  <c r="E15" i="1"/>
  <c r="E16" i="1"/>
  <c r="U23" i="1" l="1"/>
  <c r="U15" i="1"/>
  <c r="U10" i="1"/>
  <c r="U6" i="1"/>
  <c r="U14" i="1"/>
  <c r="U5" i="1"/>
  <c r="U8" i="1"/>
  <c r="U4" i="1"/>
  <c r="U25" i="1"/>
  <c r="U21" i="1"/>
  <c r="N17" i="1"/>
  <c r="Q26" i="1"/>
  <c r="Q17" i="1"/>
  <c r="U9" i="1"/>
  <c r="U22" i="1"/>
  <c r="U11" i="1"/>
  <c r="U13" i="1"/>
  <c r="U16" i="1"/>
  <c r="U12" i="1"/>
  <c r="U7" i="1"/>
  <c r="U24" i="1"/>
  <c r="N26" i="1"/>
  <c r="N27" i="1" s="1"/>
  <c r="U19" i="1"/>
  <c r="U3" i="1"/>
  <c r="K17" i="1"/>
  <c r="K27" i="1" s="1"/>
  <c r="H17" i="1"/>
  <c r="H27" i="1" s="1"/>
  <c r="E26" i="1"/>
  <c r="E17" i="1"/>
  <c r="U28" i="1"/>
  <c r="Q27" i="1" l="1"/>
  <c r="U26" i="1"/>
  <c r="U17" i="1"/>
  <c r="U27" i="1" s="1"/>
  <c r="E27" i="1"/>
</calcChain>
</file>

<file path=xl/sharedStrings.xml><?xml version="1.0" encoding="utf-8"?>
<sst xmlns="http://schemas.openxmlformats.org/spreadsheetml/2006/main" count="56" uniqueCount="49">
  <si>
    <t>Project Executive</t>
  </si>
  <si>
    <t>Project Manager</t>
  </si>
  <si>
    <t>PMO Support</t>
  </si>
  <si>
    <t>Operations Support Team</t>
  </si>
  <si>
    <t>Implementation Resource Plan</t>
  </si>
  <si>
    <t>District's Total Estimated Hours</t>
  </si>
  <si>
    <t>On-site rate - must be all-inclusive of travel and other expenses</t>
  </si>
  <si>
    <t>Off-site rate - for remote technical consultant work, includes no travel or other expense</t>
  </si>
  <si>
    <t>Total Option Year 1 Hours</t>
  </si>
  <si>
    <t>IMPL YR 1 
On-Site Hours</t>
  </si>
  <si>
    <t>IMPL YR 1 
Off-Site Hours</t>
  </si>
  <si>
    <t>IMPL YR 2 
On-Site Hours</t>
  </si>
  <si>
    <t>IMPL YR 2 
Off-Site Hours</t>
  </si>
  <si>
    <t>Total Option Year 2 Hours</t>
  </si>
  <si>
    <t>IMPL YR 3 
On-Site Hours</t>
  </si>
  <si>
    <t>IMPL YR 3 
Off-Site Hours</t>
  </si>
  <si>
    <t>Total Option Year 3 Hours</t>
  </si>
  <si>
    <t>IMPL YR 4 
On-Site Hours</t>
  </si>
  <si>
    <t>IMPL YR 4 
Off-Site Hours</t>
  </si>
  <si>
    <t>Total Option Year 4 Hours</t>
  </si>
  <si>
    <t>IMPL YR 5 
On-Site Hours</t>
  </si>
  <si>
    <t>IMPL YR 5 
Off-Site Hours</t>
  </si>
  <si>
    <t>Total Option Year 5 Hours</t>
  </si>
  <si>
    <t>IMPL YR 6 
On-Site Hours</t>
  </si>
  <si>
    <t>IMPL YR 6 
Off-Site Hours</t>
  </si>
  <si>
    <t>Total Implementation Hours</t>
  </si>
  <si>
    <t>Staffing Level</t>
  </si>
  <si>
    <t>Total Hours</t>
  </si>
  <si>
    <t>Manager</t>
  </si>
  <si>
    <t>Senior</t>
  </si>
  <si>
    <t>Skilled</t>
  </si>
  <si>
    <t>Junior</t>
  </si>
  <si>
    <r>
      <t>In order to promote uniformity in response and evaluation, the definitions below must be used for each staffing level:
a. Manager: At least fifteen years' experience in system implementation and a leadership position within the Offeror's Firm
b. Senior: At least ten years' experience in system implementation, public sector or market speciality (</t>
    </r>
    <r>
      <rPr>
        <i/>
        <sz val="10"/>
        <rFont val="Arial"/>
        <family val="2"/>
      </rPr>
      <t>e.g.</t>
    </r>
    <r>
      <rPr>
        <sz val="10"/>
        <rFont val="Arial"/>
        <family val="2"/>
      </rPr>
      <t>, security)
c. Skilled: At least five years' experience in system implementation, public sector or market speciality (e.g., security)
d. Junior: Qualified resource without an expection of minimum experience</t>
    </r>
  </si>
  <si>
    <t>Total Support Hours</t>
  </si>
  <si>
    <t>Total Estimated Hours</t>
  </si>
  <si>
    <t>Total Option Year 6 Hours</t>
  </si>
  <si>
    <t>Course Developer/Trainer - Acquire to Retire</t>
  </si>
  <si>
    <t>Course Developer/Trainer - Budget to Report</t>
  </si>
  <si>
    <t>Course Developer/Trainer - Grants Management</t>
  </si>
  <si>
    <t>Course Developer/Trainer - Order to Cash</t>
  </si>
  <si>
    <t>Course Developer/Trainer - Planning and Budgeting</t>
  </si>
  <si>
    <t>Course Developer/Trainer - Procure to Pay</t>
  </si>
  <si>
    <t>OCM Analyst - Budget</t>
  </si>
  <si>
    <t>OCM Analyst 1 - Finance</t>
  </si>
  <si>
    <t>OCM Analyst 2 - Finance</t>
  </si>
  <si>
    <t>OCM Lead</t>
  </si>
  <si>
    <t>Training Lead</t>
  </si>
  <si>
    <t>Training Lead - Support</t>
  </si>
  <si>
    <t>Change Management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</si>
</sst>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[$€-2]* #,##0.00_);_([$€-2]* \(#,##0.00\);_([$€-2]* &quot;-&quot;??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mediumGray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165" fontId="11" fillId="0" borderId="0"/>
    <xf numFmtId="0" fontId="11" fillId="0" borderId="0"/>
    <xf numFmtId="0" fontId="11" fillId="0" borderId="0"/>
    <xf numFmtId="0" fontId="11" fillId="0" borderId="0"/>
    <xf numFmtId="165" fontId="11" fillId="0" borderId="0"/>
    <xf numFmtId="0" fontId="16" fillId="0" borderId="0"/>
    <xf numFmtId="0" fontId="11" fillId="0" borderId="0"/>
    <xf numFmtId="0" fontId="1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5" fillId="0" borderId="1">
      <alignment horizontal="center"/>
    </xf>
    <xf numFmtId="3" fontId="14" fillId="0" borderId="0" applyFont="0" applyFill="0" applyBorder="0" applyAlignment="0" applyProtection="0"/>
    <xf numFmtId="0" fontId="14" fillId="3" borderId="0" applyNumberFormat="0" applyFont="0" applyBorder="0" applyAlignment="0" applyProtection="0"/>
  </cellStyleXfs>
  <cellXfs count="48">
    <xf numFmtId="0" fontId="0" fillId="0" borderId="0" xfId="0"/>
    <xf numFmtId="0" fontId="0" fillId="0" borderId="0" xfId="0" applyFill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2" borderId="2" xfId="5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2" xfId="0" applyBorder="1" applyAlignment="1">
      <alignment wrapText="1"/>
    </xf>
    <xf numFmtId="164" fontId="0" fillId="0" borderId="2" xfId="1" applyNumberFormat="1" applyFont="1" applyBorder="1" applyAlignment="1">
      <alignment wrapText="1"/>
    </xf>
    <xf numFmtId="0" fontId="17" fillId="0" borderId="2" xfId="2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right" wrapText="1"/>
    </xf>
    <xf numFmtId="0" fontId="8" fillId="5" borderId="2" xfId="2" applyFont="1" applyFill="1" applyBorder="1" applyAlignment="1">
      <alignment horizontal="left" wrapText="1"/>
    </xf>
    <xf numFmtId="42" fontId="8" fillId="5" borderId="2" xfId="2" applyNumberFormat="1" applyFont="1" applyFill="1" applyBorder="1" applyAlignment="1">
      <alignment horizontal="right" wrapText="1"/>
    </xf>
    <xf numFmtId="0" fontId="7" fillId="5" borderId="2" xfId="0" applyFont="1" applyFill="1" applyBorder="1" applyAlignment="1">
      <alignment wrapText="1"/>
    </xf>
    <xf numFmtId="0" fontId="2" fillId="5" borderId="0" xfId="0" applyFont="1" applyFill="1" applyAlignment="1">
      <alignment wrapText="1"/>
    </xf>
    <xf numFmtId="2" fontId="7" fillId="5" borderId="2" xfId="0" applyNumberFormat="1" applyFont="1" applyFill="1" applyBorder="1" applyAlignment="1">
      <alignment wrapText="1"/>
    </xf>
    <xf numFmtId="164" fontId="7" fillId="5" borderId="2" xfId="1" applyNumberFormat="1" applyFont="1" applyFill="1" applyBorder="1" applyAlignment="1">
      <alignment wrapText="1"/>
    </xf>
    <xf numFmtId="0" fontId="7" fillId="4" borderId="2" xfId="0" applyFont="1" applyFill="1" applyBorder="1" applyAlignment="1">
      <alignment horizontal="center" wrapText="1"/>
    </xf>
    <xf numFmtId="0" fontId="7" fillId="0" borderId="2" xfId="2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7" fillId="4" borderId="2" xfId="2" applyFont="1" applyFill="1" applyBorder="1" applyAlignment="1">
      <alignment horizontal="right" wrapText="1"/>
    </xf>
    <xf numFmtId="0" fontId="2" fillId="4" borderId="0" xfId="0" applyFont="1" applyFill="1"/>
    <xf numFmtId="43" fontId="2" fillId="4" borderId="0" xfId="1" applyFont="1" applyFill="1" applyAlignment="1">
      <alignment horizontal="right"/>
    </xf>
    <xf numFmtId="43" fontId="1" fillId="0" borderId="2" xfId="1" applyFont="1" applyBorder="1" applyAlignment="1" applyProtection="1">
      <alignment horizontal="right" wrapText="1"/>
      <protection locked="0"/>
    </xf>
    <xf numFmtId="43" fontId="1" fillId="4" borderId="2" xfId="1" applyFont="1" applyFill="1" applyBorder="1" applyAlignment="1">
      <alignment horizontal="right" wrapText="1"/>
    </xf>
    <xf numFmtId="43" fontId="1" fillId="0" borderId="2" xfId="1" applyFont="1" applyBorder="1" applyAlignment="1">
      <alignment horizontal="right" wrapText="1"/>
    </xf>
    <xf numFmtId="43" fontId="1" fillId="4" borderId="2" xfId="1" quotePrefix="1" applyFont="1" applyFill="1" applyBorder="1" applyAlignment="1">
      <alignment horizontal="right" wrapText="1"/>
    </xf>
    <xf numFmtId="43" fontId="2" fillId="4" borderId="2" xfId="1" applyFont="1" applyFill="1" applyBorder="1" applyAlignment="1">
      <alignment horizontal="right" wrapText="1"/>
    </xf>
    <xf numFmtId="43" fontId="9" fillId="0" borderId="2" xfId="1" applyFont="1" applyBorder="1" applyAlignment="1">
      <alignment horizontal="right" wrapText="1"/>
    </xf>
    <xf numFmtId="43" fontId="10" fillId="0" borderId="2" xfId="1" applyFont="1" applyBorder="1" applyAlignment="1">
      <alignment horizontal="right" wrapText="1"/>
    </xf>
    <xf numFmtId="43" fontId="7" fillId="5" borderId="2" xfId="1" applyFont="1" applyFill="1" applyBorder="1" applyAlignment="1">
      <alignment wrapText="1"/>
    </xf>
    <xf numFmtId="43" fontId="2" fillId="0" borderId="2" xfId="1" applyFont="1" applyBorder="1" applyAlignment="1" applyProtection="1">
      <alignment horizontal="right" wrapText="1"/>
      <protection locked="0"/>
    </xf>
    <xf numFmtId="43" fontId="2" fillId="0" borderId="2" xfId="1" applyFont="1" applyFill="1" applyBorder="1" applyAlignment="1">
      <alignment horizontal="right" wrapText="1"/>
    </xf>
    <xf numFmtId="43" fontId="2" fillId="0" borderId="2" xfId="1" applyFont="1" applyBorder="1" applyAlignment="1">
      <alignment horizontal="right" wrapText="1"/>
    </xf>
    <xf numFmtId="43" fontId="9" fillId="0" borderId="2" xfId="1" applyFont="1" applyFill="1" applyBorder="1" applyAlignment="1">
      <alignment horizontal="right" wrapText="1"/>
    </xf>
    <xf numFmtId="43" fontId="1" fillId="0" borderId="2" xfId="1" applyFont="1" applyBorder="1" applyAlignment="1">
      <alignment horizontal="right"/>
    </xf>
    <xf numFmtId="43" fontId="1" fillId="0" borderId="2" xfId="1" applyFont="1" applyFill="1" applyBorder="1" applyAlignment="1" applyProtection="1">
      <alignment horizontal="right" wrapText="1"/>
      <protection locked="0"/>
    </xf>
    <xf numFmtId="0" fontId="11" fillId="6" borderId="3" xfId="5" applyFill="1" applyBorder="1" applyAlignment="1"/>
    <xf numFmtId="0" fontId="0" fillId="6" borderId="4" xfId="0" applyFill="1" applyBorder="1" applyAlignment="1"/>
    <xf numFmtId="0" fontId="11" fillId="6" borderId="3" xfId="5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4" fillId="5" borderId="3" xfId="2" applyFont="1" applyFill="1" applyBorder="1" applyAlignment="1">
      <alignment horizontal="left"/>
    </xf>
    <xf numFmtId="0" fontId="0" fillId="5" borderId="4" xfId="0" applyFill="1" applyBorder="1" applyAlignment="1"/>
    <xf numFmtId="0" fontId="0" fillId="0" borderId="4" xfId="0" applyBorder="1" applyAlignment="1"/>
    <xf numFmtId="0" fontId="0" fillId="0" borderId="5" xfId="0" applyBorder="1" applyAlignment="1"/>
  </cellXfs>
  <cellStyles count="43">
    <cellStyle name="Comma" xfId="1" builtinId="3"/>
    <cellStyle name="Comma 2" xfId="4" xr:uid="{07112638-B7BD-4BF7-8F0B-4D4C453E9FA5}"/>
    <cellStyle name="Comma 2 2" xfId="7" xr:uid="{00000000-0005-0000-0000-000001000000}"/>
    <cellStyle name="Comma 2 3" xfId="6" xr:uid="{00000000-0005-0000-0000-000000000000}"/>
    <cellStyle name="Currency 2" xfId="9" xr:uid="{00000000-0005-0000-0000-000003000000}"/>
    <cellStyle name="Currency 2 2" xfId="10" xr:uid="{00000000-0005-0000-0000-000004000000}"/>
    <cellStyle name="Currency 3" xfId="8" xr:uid="{00000000-0005-0000-0000-000035000000}"/>
    <cellStyle name="Euro" xfId="11" xr:uid="{00000000-0005-0000-0000-000005000000}"/>
    <cellStyle name="Hyperlink 2" xfId="12" xr:uid="{00000000-0005-0000-0000-000006000000}"/>
    <cellStyle name="Hyperlink 2 2" xfId="13" xr:uid="{00000000-0005-0000-0000-000007000000}"/>
    <cellStyle name="Hyperlink 2 3" xfId="14" xr:uid="{00000000-0005-0000-0000-000008000000}"/>
    <cellStyle name="Hyperlink 2 4" xfId="15" xr:uid="{00000000-0005-0000-0000-000009000000}"/>
    <cellStyle name="Normal" xfId="0" builtinId="0"/>
    <cellStyle name="Normal 2" xfId="2" xr:uid="{B118E8B2-D875-4D19-B963-9C8B336D581A}"/>
    <cellStyle name="Normal 2 2" xfId="5" xr:uid="{66EA7449-039C-42F3-A6DA-79CD5E96F636}"/>
    <cellStyle name="Normal 2 2 2" xfId="16" xr:uid="{00000000-0005-0000-0000-00000D000000}"/>
    <cellStyle name="Normal 2 2 2 2" xfId="17" xr:uid="{00000000-0005-0000-0000-00000E000000}"/>
    <cellStyle name="Normal 2 2 2 3" xfId="18" xr:uid="{00000000-0005-0000-0000-00000F000000}"/>
    <cellStyle name="Normal 2 2 3" xfId="19" xr:uid="{00000000-0005-0000-0000-000010000000}"/>
    <cellStyle name="Normal 2 3" xfId="20" xr:uid="{00000000-0005-0000-0000-000011000000}"/>
    <cellStyle name="Normal 2 4" xfId="21" xr:uid="{00000000-0005-0000-0000-000012000000}"/>
    <cellStyle name="Normal 2_8 Deliverable Payment Schedule" xfId="22" xr:uid="{00000000-0005-0000-0000-000013000000}"/>
    <cellStyle name="Normal 3" xfId="23" xr:uid="{00000000-0005-0000-0000-000014000000}"/>
    <cellStyle name="Normal 3 2" xfId="24" xr:uid="{00000000-0005-0000-0000-000015000000}"/>
    <cellStyle name="Normal 3 2 2" xfId="25" xr:uid="{00000000-0005-0000-0000-000016000000}"/>
    <cellStyle name="Normal 3 2 3" xfId="26" xr:uid="{00000000-0005-0000-0000-000017000000}"/>
    <cellStyle name="Normal 3 3" xfId="27" xr:uid="{00000000-0005-0000-0000-000018000000}"/>
    <cellStyle name="Normal 3 4" xfId="28" xr:uid="{00000000-0005-0000-0000-000019000000}"/>
    <cellStyle name="Normal 4" xfId="29" xr:uid="{00000000-0005-0000-0000-00001A000000}"/>
    <cellStyle name="Normal 4 2" xfId="30" xr:uid="{00000000-0005-0000-0000-00001B000000}"/>
    <cellStyle name="Normal 4 2 2" xfId="31" xr:uid="{00000000-0005-0000-0000-00001C000000}"/>
    <cellStyle name="Normal 4 3" xfId="32" xr:uid="{00000000-0005-0000-0000-00001D000000}"/>
    <cellStyle name="Normal 4 4" xfId="33" xr:uid="{00000000-0005-0000-0000-00001E000000}"/>
    <cellStyle name="Normal 5" xfId="34" xr:uid="{00000000-0005-0000-0000-00001F000000}"/>
    <cellStyle name="Normal 8" xfId="3" xr:uid="{C8C6D052-9E9F-4F2D-8124-07DA728C3553}"/>
    <cellStyle name="Percent 2" xfId="35" xr:uid="{00000000-0005-0000-0000-000020000000}"/>
    <cellStyle name="Percent 2 2" xfId="36" xr:uid="{00000000-0005-0000-0000-000021000000}"/>
    <cellStyle name="PSChar" xfId="37" xr:uid="{00000000-0005-0000-0000-000022000000}"/>
    <cellStyle name="PSDate" xfId="38" xr:uid="{00000000-0005-0000-0000-000023000000}"/>
    <cellStyle name="PSDec" xfId="39" xr:uid="{00000000-0005-0000-0000-000024000000}"/>
    <cellStyle name="PSHeading" xfId="40" xr:uid="{00000000-0005-0000-0000-000025000000}"/>
    <cellStyle name="PSInt" xfId="41" xr:uid="{00000000-0005-0000-0000-000026000000}"/>
    <cellStyle name="PSSpacer" xfId="42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B3CA-6401-413E-A14A-BA6709730D85}">
  <dimension ref="A1:AZ33"/>
  <sheetViews>
    <sheetView tabSelected="1" zoomScaleNormal="100" workbookViewId="0">
      <pane ySplit="1" topLeftCell="A2" activePane="bottomLeft" state="frozen"/>
      <selection pane="bottomLeft" activeCell="C1" sqref="C1"/>
    </sheetView>
  </sheetViews>
  <sheetFormatPr defaultRowHeight="15" x14ac:dyDescent="0.25"/>
  <cols>
    <col min="1" max="1" width="42.28515625" style="1" bestFit="1" customWidth="1"/>
    <col min="2" max="2" width="15.42578125" style="1" bestFit="1" customWidth="1"/>
    <col min="3" max="4" width="8.7109375" bestFit="1" customWidth="1"/>
    <col min="5" max="5" width="10.42578125" bestFit="1" customWidth="1"/>
    <col min="6" max="7" width="8.7109375" bestFit="1" customWidth="1"/>
    <col min="8" max="8" width="10" bestFit="1" customWidth="1"/>
    <col min="9" max="10" width="8.7109375" bestFit="1" customWidth="1"/>
    <col min="11" max="11" width="9.85546875" bestFit="1" customWidth="1"/>
    <col min="12" max="13" width="8.7109375" bestFit="1" customWidth="1"/>
    <col min="14" max="14" width="9.85546875" bestFit="1" customWidth="1"/>
    <col min="15" max="16" width="8.7109375" bestFit="1" customWidth="1"/>
    <col min="17" max="17" width="9.85546875" bestFit="1" customWidth="1"/>
    <col min="18" max="20" width="8.7109375" bestFit="1" customWidth="1"/>
    <col min="21" max="21" width="11.7109375" style="2" customWidth="1"/>
  </cols>
  <sheetData>
    <row r="1" spans="1:52" ht="52.5" x14ac:dyDescent="0.3">
      <c r="A1" s="12" t="s">
        <v>4</v>
      </c>
      <c r="B1" s="12" t="s">
        <v>26</v>
      </c>
      <c r="C1" s="6" t="s">
        <v>9</v>
      </c>
      <c r="D1" s="6" t="s">
        <v>10</v>
      </c>
      <c r="E1" s="20" t="s">
        <v>8</v>
      </c>
      <c r="F1" s="6" t="s">
        <v>11</v>
      </c>
      <c r="G1" s="6" t="s">
        <v>12</v>
      </c>
      <c r="H1" s="20" t="s">
        <v>13</v>
      </c>
      <c r="I1" s="6" t="s">
        <v>14</v>
      </c>
      <c r="J1" s="6" t="s">
        <v>15</v>
      </c>
      <c r="K1" s="20" t="s">
        <v>16</v>
      </c>
      <c r="L1" s="6" t="s">
        <v>17</v>
      </c>
      <c r="M1" s="6" t="s">
        <v>18</v>
      </c>
      <c r="N1" s="20" t="s">
        <v>19</v>
      </c>
      <c r="O1" s="6" t="s">
        <v>20</v>
      </c>
      <c r="P1" s="6" t="s">
        <v>21</v>
      </c>
      <c r="Q1" s="20" t="s">
        <v>22</v>
      </c>
      <c r="R1" s="6" t="s">
        <v>23</v>
      </c>
      <c r="S1" s="6" t="s">
        <v>24</v>
      </c>
      <c r="T1" s="20" t="s">
        <v>35</v>
      </c>
      <c r="U1" s="20" t="s">
        <v>27</v>
      </c>
      <c r="V1" s="5"/>
      <c r="W1" s="5"/>
      <c r="X1" s="5"/>
      <c r="Y1" s="5"/>
    </row>
    <row r="2" spans="1:52" x14ac:dyDescent="0.25">
      <c r="A2" s="44" t="s">
        <v>48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6"/>
      <c r="AZ2" s="47"/>
    </row>
    <row r="3" spans="1:52" x14ac:dyDescent="0.25">
      <c r="A3" s="7" t="s">
        <v>36</v>
      </c>
      <c r="B3" s="7"/>
      <c r="C3" s="26"/>
      <c r="D3" s="26"/>
      <c r="E3" s="27">
        <f>C3+D3</f>
        <v>0</v>
      </c>
      <c r="F3" s="26"/>
      <c r="G3" s="26"/>
      <c r="H3" s="27">
        <f>F3+G3</f>
        <v>0</v>
      </c>
      <c r="I3" s="26"/>
      <c r="J3" s="26"/>
      <c r="K3" s="27">
        <f>I3+J3</f>
        <v>0</v>
      </c>
      <c r="L3" s="26"/>
      <c r="M3" s="26"/>
      <c r="N3" s="27">
        <f>L3+M3</f>
        <v>0</v>
      </c>
      <c r="O3" s="26"/>
      <c r="P3" s="26"/>
      <c r="Q3" s="27">
        <f>O3+P3</f>
        <v>0</v>
      </c>
      <c r="R3" s="26"/>
      <c r="S3" s="26"/>
      <c r="T3" s="27">
        <f>R3+S3</f>
        <v>0</v>
      </c>
      <c r="U3" s="27">
        <f>E3+H3+K3+N3+Q3+T3</f>
        <v>0</v>
      </c>
      <c r="V3" s="5"/>
      <c r="W3" s="5"/>
      <c r="X3" s="5"/>
      <c r="Y3" s="5"/>
    </row>
    <row r="4" spans="1:52" x14ac:dyDescent="0.25">
      <c r="A4" s="7" t="s">
        <v>37</v>
      </c>
      <c r="B4" s="7"/>
      <c r="C4" s="26"/>
      <c r="D4" s="26"/>
      <c r="E4" s="29">
        <f t="shared" ref="E4:E16" si="0">C4+D4</f>
        <v>0</v>
      </c>
      <c r="F4" s="26"/>
      <c r="G4" s="26"/>
      <c r="H4" s="27">
        <f>F4+G4</f>
        <v>0</v>
      </c>
      <c r="I4" s="26"/>
      <c r="J4" s="26"/>
      <c r="K4" s="27">
        <f>I4+J4</f>
        <v>0</v>
      </c>
      <c r="L4" s="26"/>
      <c r="M4" s="26"/>
      <c r="N4" s="27">
        <f>L4+M4</f>
        <v>0</v>
      </c>
      <c r="O4" s="26"/>
      <c r="P4" s="26"/>
      <c r="Q4" s="27">
        <f>O4+P4</f>
        <v>0</v>
      </c>
      <c r="R4" s="26"/>
      <c r="S4" s="26"/>
      <c r="T4" s="27">
        <f>R4+S4</f>
        <v>0</v>
      </c>
      <c r="U4" s="27">
        <f>E4+H4+K4+N4+Q4+T4</f>
        <v>0</v>
      </c>
      <c r="V4" s="5"/>
      <c r="W4" s="5"/>
      <c r="X4" s="5"/>
      <c r="Y4" s="5"/>
    </row>
    <row r="5" spans="1:52" x14ac:dyDescent="0.25">
      <c r="A5" s="7" t="s">
        <v>38</v>
      </c>
      <c r="B5" s="7"/>
      <c r="C5" s="26"/>
      <c r="D5" s="26"/>
      <c r="E5" s="27">
        <f t="shared" si="0"/>
        <v>0</v>
      </c>
      <c r="F5" s="26"/>
      <c r="G5" s="26"/>
      <c r="H5" s="27">
        <f t="shared" ref="H5:H16" si="1">F5+G5</f>
        <v>0</v>
      </c>
      <c r="I5" s="26"/>
      <c r="J5" s="26"/>
      <c r="K5" s="27">
        <f>I5+J5</f>
        <v>0</v>
      </c>
      <c r="L5" s="26"/>
      <c r="M5" s="26"/>
      <c r="N5" s="27">
        <f>L5+M5</f>
        <v>0</v>
      </c>
      <c r="O5" s="26"/>
      <c r="P5" s="26"/>
      <c r="Q5" s="27">
        <f>O5+P5</f>
        <v>0</v>
      </c>
      <c r="R5" s="26"/>
      <c r="S5" s="26"/>
      <c r="T5" s="27">
        <f>R5+S5</f>
        <v>0</v>
      </c>
      <c r="U5" s="27">
        <f>E5+H5+K5+N5+Q5+T5</f>
        <v>0</v>
      </c>
      <c r="V5" s="5"/>
      <c r="W5" s="5"/>
      <c r="X5" s="5"/>
      <c r="Y5" s="5"/>
    </row>
    <row r="6" spans="1:52" x14ac:dyDescent="0.25">
      <c r="A6" s="7" t="s">
        <v>39</v>
      </c>
      <c r="B6" s="7"/>
      <c r="C6" s="26"/>
      <c r="D6" s="26"/>
      <c r="E6" s="29">
        <f t="shared" si="0"/>
        <v>0</v>
      </c>
      <c r="F6" s="26"/>
      <c r="G6" s="26"/>
      <c r="H6" s="27">
        <f t="shared" si="1"/>
        <v>0</v>
      </c>
      <c r="I6" s="26"/>
      <c r="J6" s="26"/>
      <c r="K6" s="27">
        <f t="shared" ref="K6:K16" si="2">I6+J6</f>
        <v>0</v>
      </c>
      <c r="L6" s="26"/>
      <c r="M6" s="26"/>
      <c r="N6" s="27">
        <f t="shared" ref="N6:N16" si="3">L6+M6</f>
        <v>0</v>
      </c>
      <c r="O6" s="26"/>
      <c r="P6" s="26"/>
      <c r="Q6" s="27">
        <f t="shared" ref="Q6:Q16" si="4">O6+P6</f>
        <v>0</v>
      </c>
      <c r="R6" s="26"/>
      <c r="S6" s="26"/>
      <c r="T6" s="27">
        <f t="shared" ref="T6:T16" si="5">R6+S6</f>
        <v>0</v>
      </c>
      <c r="U6" s="27">
        <f t="shared" ref="U6:U16" si="6">E6+H6+K6+N6+Q6+T6</f>
        <v>0</v>
      </c>
      <c r="V6" s="5"/>
      <c r="W6" s="5"/>
      <c r="X6" s="5"/>
      <c r="Y6" s="5"/>
    </row>
    <row r="7" spans="1:52" x14ac:dyDescent="0.25">
      <c r="A7" s="7" t="s">
        <v>40</v>
      </c>
      <c r="B7" s="7"/>
      <c r="C7" s="26"/>
      <c r="D7" s="26"/>
      <c r="E7" s="27">
        <f t="shared" si="0"/>
        <v>0</v>
      </c>
      <c r="F7" s="26"/>
      <c r="G7" s="26"/>
      <c r="H7" s="27">
        <f t="shared" si="1"/>
        <v>0</v>
      </c>
      <c r="I7" s="26"/>
      <c r="J7" s="26"/>
      <c r="K7" s="27">
        <f t="shared" si="2"/>
        <v>0</v>
      </c>
      <c r="L7" s="26"/>
      <c r="M7" s="26"/>
      <c r="N7" s="27">
        <f t="shared" si="3"/>
        <v>0</v>
      </c>
      <c r="O7" s="26"/>
      <c r="P7" s="26"/>
      <c r="Q7" s="27">
        <f t="shared" si="4"/>
        <v>0</v>
      </c>
      <c r="R7" s="26"/>
      <c r="S7" s="26"/>
      <c r="T7" s="27">
        <f t="shared" si="5"/>
        <v>0</v>
      </c>
      <c r="U7" s="27">
        <f t="shared" si="6"/>
        <v>0</v>
      </c>
      <c r="V7" s="5"/>
      <c r="W7" s="5"/>
      <c r="X7" s="5"/>
      <c r="Y7" s="5"/>
    </row>
    <row r="8" spans="1:52" x14ac:dyDescent="0.25">
      <c r="A8" s="7" t="s">
        <v>41</v>
      </c>
      <c r="B8" s="7"/>
      <c r="C8" s="26"/>
      <c r="D8" s="26"/>
      <c r="E8" s="29">
        <f t="shared" si="0"/>
        <v>0</v>
      </c>
      <c r="F8" s="26"/>
      <c r="G8" s="26"/>
      <c r="H8" s="27">
        <f t="shared" si="1"/>
        <v>0</v>
      </c>
      <c r="I8" s="39"/>
      <c r="J8" s="39"/>
      <c r="K8" s="27">
        <f t="shared" si="2"/>
        <v>0</v>
      </c>
      <c r="L8" s="39"/>
      <c r="M8" s="39"/>
      <c r="N8" s="27">
        <f t="shared" si="3"/>
        <v>0</v>
      </c>
      <c r="O8" s="39"/>
      <c r="P8" s="39"/>
      <c r="Q8" s="27">
        <f t="shared" si="4"/>
        <v>0</v>
      </c>
      <c r="R8" s="39"/>
      <c r="S8" s="39"/>
      <c r="T8" s="27">
        <f t="shared" si="5"/>
        <v>0</v>
      </c>
      <c r="U8" s="27">
        <f t="shared" si="6"/>
        <v>0</v>
      </c>
      <c r="V8" s="5"/>
      <c r="W8" s="5"/>
      <c r="X8" s="5"/>
      <c r="Y8" s="5"/>
    </row>
    <row r="9" spans="1:52" x14ac:dyDescent="0.25">
      <c r="A9" s="7" t="s">
        <v>42</v>
      </c>
      <c r="B9" s="7"/>
      <c r="C9" s="26"/>
      <c r="D9" s="26"/>
      <c r="E9" s="27">
        <f t="shared" si="0"/>
        <v>0</v>
      </c>
      <c r="F9" s="26"/>
      <c r="G9" s="26"/>
      <c r="H9" s="27">
        <f t="shared" si="1"/>
        <v>0</v>
      </c>
      <c r="I9" s="39"/>
      <c r="J9" s="39"/>
      <c r="K9" s="27">
        <f t="shared" si="2"/>
        <v>0</v>
      </c>
      <c r="L9" s="39"/>
      <c r="M9" s="39"/>
      <c r="N9" s="27">
        <f t="shared" si="3"/>
        <v>0</v>
      </c>
      <c r="O9" s="39"/>
      <c r="P9" s="39"/>
      <c r="Q9" s="27">
        <f t="shared" si="4"/>
        <v>0</v>
      </c>
      <c r="R9" s="39"/>
      <c r="S9" s="39"/>
      <c r="T9" s="27">
        <f t="shared" si="5"/>
        <v>0</v>
      </c>
      <c r="U9" s="27">
        <f t="shared" si="6"/>
        <v>0</v>
      </c>
      <c r="V9" s="5"/>
      <c r="W9" s="5"/>
      <c r="X9" s="5"/>
      <c r="Y9" s="5"/>
    </row>
    <row r="10" spans="1:52" x14ac:dyDescent="0.25">
      <c r="A10" s="7" t="s">
        <v>43</v>
      </c>
      <c r="B10" s="7"/>
      <c r="C10" s="26"/>
      <c r="D10" s="26"/>
      <c r="E10" s="29">
        <f t="shared" si="0"/>
        <v>0</v>
      </c>
      <c r="F10" s="26"/>
      <c r="G10" s="26"/>
      <c r="H10" s="27">
        <f t="shared" si="1"/>
        <v>0</v>
      </c>
      <c r="I10" s="39"/>
      <c r="J10" s="39"/>
      <c r="K10" s="27">
        <f t="shared" si="2"/>
        <v>0</v>
      </c>
      <c r="L10" s="39"/>
      <c r="M10" s="39"/>
      <c r="N10" s="27">
        <f t="shared" si="3"/>
        <v>0</v>
      </c>
      <c r="O10" s="39"/>
      <c r="P10" s="39"/>
      <c r="Q10" s="27">
        <f t="shared" si="4"/>
        <v>0</v>
      </c>
      <c r="R10" s="39"/>
      <c r="S10" s="39"/>
      <c r="T10" s="27">
        <f t="shared" si="5"/>
        <v>0</v>
      </c>
      <c r="U10" s="27">
        <f t="shared" si="6"/>
        <v>0</v>
      </c>
      <c r="V10" s="5"/>
      <c r="W10" s="5"/>
      <c r="X10" s="5"/>
      <c r="Y10" s="5"/>
    </row>
    <row r="11" spans="1:52" x14ac:dyDescent="0.25">
      <c r="A11" s="7" t="s">
        <v>44</v>
      </c>
      <c r="B11" s="7"/>
      <c r="C11" s="26"/>
      <c r="D11" s="26"/>
      <c r="E11" s="27">
        <f t="shared" si="0"/>
        <v>0</v>
      </c>
      <c r="F11" s="26"/>
      <c r="G11" s="26"/>
      <c r="H11" s="27">
        <f t="shared" si="1"/>
        <v>0</v>
      </c>
      <c r="I11" s="26"/>
      <c r="J11" s="26"/>
      <c r="K11" s="27">
        <f t="shared" si="2"/>
        <v>0</v>
      </c>
      <c r="L11" s="26"/>
      <c r="M11" s="26"/>
      <c r="N11" s="27">
        <f t="shared" si="3"/>
        <v>0</v>
      </c>
      <c r="O11" s="26"/>
      <c r="P11" s="26"/>
      <c r="Q11" s="27">
        <f t="shared" si="4"/>
        <v>0</v>
      </c>
      <c r="R11" s="26"/>
      <c r="S11" s="26"/>
      <c r="T11" s="27">
        <f t="shared" si="5"/>
        <v>0</v>
      </c>
      <c r="U11" s="27">
        <f t="shared" si="6"/>
        <v>0</v>
      </c>
      <c r="V11" s="5"/>
      <c r="W11" s="5"/>
      <c r="X11" s="5"/>
      <c r="Y11" s="5"/>
    </row>
    <row r="12" spans="1:52" x14ac:dyDescent="0.25">
      <c r="A12" s="7" t="s">
        <v>45</v>
      </c>
      <c r="B12" s="7"/>
      <c r="C12" s="26"/>
      <c r="D12" s="26"/>
      <c r="E12" s="29">
        <f t="shared" si="0"/>
        <v>0</v>
      </c>
      <c r="F12" s="26"/>
      <c r="G12" s="26"/>
      <c r="H12" s="27">
        <f t="shared" si="1"/>
        <v>0</v>
      </c>
      <c r="I12" s="26"/>
      <c r="J12" s="26"/>
      <c r="K12" s="27">
        <f t="shared" si="2"/>
        <v>0</v>
      </c>
      <c r="L12" s="26"/>
      <c r="M12" s="26"/>
      <c r="N12" s="27">
        <f t="shared" si="3"/>
        <v>0</v>
      </c>
      <c r="O12" s="26"/>
      <c r="P12" s="26"/>
      <c r="Q12" s="27">
        <f t="shared" si="4"/>
        <v>0</v>
      </c>
      <c r="R12" s="26"/>
      <c r="S12" s="26"/>
      <c r="T12" s="27">
        <f t="shared" si="5"/>
        <v>0</v>
      </c>
      <c r="U12" s="27">
        <f t="shared" si="6"/>
        <v>0</v>
      </c>
      <c r="V12" s="5"/>
      <c r="W12" s="5"/>
      <c r="X12" s="5"/>
      <c r="Y12" s="5"/>
    </row>
    <row r="13" spans="1:52" x14ac:dyDescent="0.25">
      <c r="A13" s="7" t="s">
        <v>2</v>
      </c>
      <c r="B13" s="7"/>
      <c r="C13" s="26"/>
      <c r="D13" s="26"/>
      <c r="E13" s="27">
        <f t="shared" si="0"/>
        <v>0</v>
      </c>
      <c r="F13" s="26"/>
      <c r="G13" s="26"/>
      <c r="H13" s="27">
        <f t="shared" si="1"/>
        <v>0</v>
      </c>
      <c r="I13" s="39"/>
      <c r="J13" s="39"/>
      <c r="K13" s="27">
        <f t="shared" si="2"/>
        <v>0</v>
      </c>
      <c r="L13" s="39"/>
      <c r="M13" s="39"/>
      <c r="N13" s="27">
        <f t="shared" si="3"/>
        <v>0</v>
      </c>
      <c r="O13" s="39"/>
      <c r="P13" s="39"/>
      <c r="Q13" s="27">
        <f t="shared" si="4"/>
        <v>0</v>
      </c>
      <c r="R13" s="39"/>
      <c r="S13" s="39"/>
      <c r="T13" s="27">
        <f t="shared" si="5"/>
        <v>0</v>
      </c>
      <c r="U13" s="27">
        <f t="shared" si="6"/>
        <v>0</v>
      </c>
      <c r="V13" s="5"/>
      <c r="W13" s="5"/>
      <c r="X13" s="5"/>
      <c r="Y13" s="5"/>
    </row>
    <row r="14" spans="1:52" x14ac:dyDescent="0.25">
      <c r="A14" s="7" t="s">
        <v>0</v>
      </c>
      <c r="B14" s="7"/>
      <c r="C14" s="26"/>
      <c r="D14" s="26"/>
      <c r="E14" s="29">
        <f t="shared" si="0"/>
        <v>0</v>
      </c>
      <c r="F14" s="26"/>
      <c r="G14" s="26"/>
      <c r="H14" s="27">
        <f t="shared" si="1"/>
        <v>0</v>
      </c>
      <c r="I14" s="26"/>
      <c r="J14" s="26"/>
      <c r="K14" s="27">
        <f t="shared" si="2"/>
        <v>0</v>
      </c>
      <c r="L14" s="26"/>
      <c r="M14" s="26"/>
      <c r="N14" s="27">
        <f t="shared" si="3"/>
        <v>0</v>
      </c>
      <c r="O14" s="26"/>
      <c r="P14" s="26"/>
      <c r="Q14" s="27">
        <f t="shared" si="4"/>
        <v>0</v>
      </c>
      <c r="R14" s="26"/>
      <c r="S14" s="26"/>
      <c r="T14" s="27">
        <f t="shared" si="5"/>
        <v>0</v>
      </c>
      <c r="U14" s="27">
        <f t="shared" si="6"/>
        <v>0</v>
      </c>
      <c r="V14" s="5"/>
      <c r="W14" s="5"/>
      <c r="X14" s="5"/>
      <c r="Y14" s="5"/>
    </row>
    <row r="15" spans="1:52" x14ac:dyDescent="0.25">
      <c r="A15" s="7" t="s">
        <v>1</v>
      </c>
      <c r="B15" s="11"/>
      <c r="C15" s="26"/>
      <c r="D15" s="26"/>
      <c r="E15" s="27">
        <f t="shared" si="0"/>
        <v>0</v>
      </c>
      <c r="F15" s="26"/>
      <c r="G15" s="26"/>
      <c r="H15" s="27">
        <f t="shared" si="1"/>
        <v>0</v>
      </c>
      <c r="I15" s="26"/>
      <c r="J15" s="26"/>
      <c r="K15" s="27">
        <f t="shared" si="2"/>
        <v>0</v>
      </c>
      <c r="L15" s="26"/>
      <c r="M15" s="26"/>
      <c r="N15" s="27">
        <f t="shared" si="3"/>
        <v>0</v>
      </c>
      <c r="O15" s="26"/>
      <c r="P15" s="26"/>
      <c r="Q15" s="27">
        <f t="shared" si="4"/>
        <v>0</v>
      </c>
      <c r="R15" s="26"/>
      <c r="S15" s="26"/>
      <c r="T15" s="27">
        <f t="shared" si="5"/>
        <v>0</v>
      </c>
      <c r="U15" s="27">
        <f t="shared" si="6"/>
        <v>0</v>
      </c>
      <c r="V15" s="5"/>
      <c r="W15" s="5"/>
      <c r="X15" s="5"/>
      <c r="Y15" s="5"/>
    </row>
    <row r="16" spans="1:52" x14ac:dyDescent="0.25">
      <c r="A16" s="7" t="s">
        <v>46</v>
      </c>
      <c r="B16" s="7"/>
      <c r="C16" s="26"/>
      <c r="D16" s="26"/>
      <c r="E16" s="29">
        <f t="shared" si="0"/>
        <v>0</v>
      </c>
      <c r="F16" s="26"/>
      <c r="G16" s="26"/>
      <c r="H16" s="27">
        <f t="shared" si="1"/>
        <v>0</v>
      </c>
      <c r="I16" s="26"/>
      <c r="J16" s="26"/>
      <c r="K16" s="27">
        <f t="shared" si="2"/>
        <v>0</v>
      </c>
      <c r="L16" s="26"/>
      <c r="M16" s="26"/>
      <c r="N16" s="27">
        <f t="shared" si="3"/>
        <v>0</v>
      </c>
      <c r="O16" s="26"/>
      <c r="P16" s="26"/>
      <c r="Q16" s="27">
        <f t="shared" si="4"/>
        <v>0</v>
      </c>
      <c r="R16" s="26"/>
      <c r="S16" s="26"/>
      <c r="T16" s="27">
        <f t="shared" si="5"/>
        <v>0</v>
      </c>
      <c r="U16" s="27">
        <f t="shared" si="6"/>
        <v>0</v>
      </c>
      <c r="V16" s="5"/>
      <c r="W16" s="5"/>
      <c r="X16" s="5"/>
      <c r="Y16" s="5"/>
    </row>
    <row r="17" spans="1:25" s="3" customFormat="1" x14ac:dyDescent="0.25">
      <c r="A17" s="23" t="s">
        <v>25</v>
      </c>
      <c r="B17" s="24"/>
      <c r="C17" s="30"/>
      <c r="D17" s="30"/>
      <c r="E17" s="30">
        <f>SUM(E2:E16)</f>
        <v>0</v>
      </c>
      <c r="F17" s="30"/>
      <c r="G17" s="30"/>
      <c r="H17" s="30">
        <f>SUM(H3:H16)</f>
        <v>0</v>
      </c>
      <c r="I17" s="30"/>
      <c r="J17" s="30"/>
      <c r="K17" s="30">
        <f>SUM(K3:K16)</f>
        <v>0</v>
      </c>
      <c r="L17" s="30"/>
      <c r="M17" s="30"/>
      <c r="N17" s="30">
        <f>SUM(N3:N16)</f>
        <v>0</v>
      </c>
      <c r="O17" s="30"/>
      <c r="P17" s="30"/>
      <c r="Q17" s="30">
        <f>SUM(Q3:Q16)</f>
        <v>0</v>
      </c>
      <c r="R17" s="30"/>
      <c r="S17" s="30"/>
      <c r="T17" s="30">
        <f>SUM(T3:T16)</f>
        <v>0</v>
      </c>
      <c r="U17" s="30">
        <f>SUM(U3:U16)</f>
        <v>0</v>
      </c>
      <c r="V17" s="4"/>
      <c r="W17" s="4"/>
      <c r="X17" s="4"/>
      <c r="Y17" s="4"/>
    </row>
    <row r="18" spans="1:25" s="3" customFormat="1" x14ac:dyDescent="0.25">
      <c r="A18" s="14" t="s">
        <v>3</v>
      </c>
      <c r="B18" s="15"/>
      <c r="C18" s="16"/>
      <c r="D18" s="17"/>
      <c r="E18" s="18"/>
      <c r="F18" s="16"/>
      <c r="G18" s="16"/>
      <c r="H18" s="16"/>
      <c r="I18" s="16"/>
      <c r="J18" s="16"/>
      <c r="K18" s="16"/>
      <c r="L18" s="33"/>
      <c r="M18" s="33"/>
      <c r="N18" s="33"/>
      <c r="O18" s="16"/>
      <c r="P18" s="16"/>
      <c r="Q18" s="16"/>
      <c r="R18" s="16"/>
      <c r="S18" s="16"/>
      <c r="T18" s="16"/>
      <c r="U18" s="19"/>
      <c r="V18" s="4"/>
      <c r="W18" s="4"/>
      <c r="X18" s="4"/>
      <c r="Y18" s="4"/>
    </row>
    <row r="19" spans="1:25" x14ac:dyDescent="0.25">
      <c r="A19" s="7" t="s">
        <v>37</v>
      </c>
      <c r="B19" s="7"/>
      <c r="C19" s="26"/>
      <c r="D19" s="26"/>
      <c r="E19" s="27">
        <f>C19+D19</f>
        <v>0</v>
      </c>
      <c r="F19" s="26"/>
      <c r="G19" s="26"/>
      <c r="H19" s="27"/>
      <c r="I19" s="26"/>
      <c r="J19" s="26"/>
      <c r="K19" s="27">
        <f>I19+J19</f>
        <v>0</v>
      </c>
      <c r="L19" s="26"/>
      <c r="M19" s="26"/>
      <c r="N19" s="27">
        <f>L19+M19</f>
        <v>0</v>
      </c>
      <c r="O19" s="26"/>
      <c r="P19" s="26"/>
      <c r="Q19" s="27">
        <f>O19+P19</f>
        <v>0</v>
      </c>
      <c r="R19" s="26"/>
      <c r="S19" s="26"/>
      <c r="T19" s="27">
        <f>R19+S19</f>
        <v>0</v>
      </c>
      <c r="U19" s="27">
        <f>E19+K19+N19+Q19+T19</f>
        <v>0</v>
      </c>
      <c r="V19" s="5"/>
      <c r="W19" s="5"/>
      <c r="X19" s="5"/>
      <c r="Y19" s="5"/>
    </row>
    <row r="20" spans="1:25" x14ac:dyDescent="0.25">
      <c r="A20" s="7" t="s">
        <v>41</v>
      </c>
      <c r="B20" s="7"/>
      <c r="C20" s="26"/>
      <c r="D20" s="26"/>
      <c r="E20" s="27">
        <f>C20+D20</f>
        <v>0</v>
      </c>
      <c r="F20" s="26"/>
      <c r="G20" s="26"/>
      <c r="H20" s="27"/>
      <c r="I20" s="26"/>
      <c r="J20" s="26"/>
      <c r="K20" s="27">
        <f>I20+J20</f>
        <v>0</v>
      </c>
      <c r="L20" s="26"/>
      <c r="M20" s="26"/>
      <c r="N20" s="27">
        <f>L20+M20</f>
        <v>0</v>
      </c>
      <c r="O20" s="26"/>
      <c r="P20" s="26"/>
      <c r="Q20" s="27">
        <f>O20+P20</f>
        <v>0</v>
      </c>
      <c r="R20" s="26"/>
      <c r="S20" s="26"/>
      <c r="T20" s="27">
        <f>R20+S20</f>
        <v>0</v>
      </c>
      <c r="U20" s="27">
        <f>E20+H20+K20+N20+Q20+T20</f>
        <v>0</v>
      </c>
      <c r="V20" s="5"/>
      <c r="W20" s="5"/>
      <c r="X20" s="5"/>
      <c r="Y20" s="5"/>
    </row>
    <row r="21" spans="1:25" x14ac:dyDescent="0.25">
      <c r="A21" s="7" t="s">
        <v>39</v>
      </c>
      <c r="B21" s="7"/>
      <c r="C21" s="26"/>
      <c r="D21" s="26"/>
      <c r="E21" s="27">
        <f t="shared" ref="E21:E25" si="7">C21+D21</f>
        <v>0</v>
      </c>
      <c r="F21" s="26"/>
      <c r="G21" s="26"/>
      <c r="H21" s="27"/>
      <c r="I21" s="26"/>
      <c r="J21" s="26"/>
      <c r="K21" s="27">
        <f>I21+J21</f>
        <v>0</v>
      </c>
      <c r="L21" s="26"/>
      <c r="M21" s="26"/>
      <c r="N21" s="27">
        <f>L21+M21</f>
        <v>0</v>
      </c>
      <c r="O21" s="26"/>
      <c r="P21" s="26"/>
      <c r="Q21" s="27">
        <f>O21+P21</f>
        <v>0</v>
      </c>
      <c r="R21" s="26"/>
      <c r="S21" s="26"/>
      <c r="T21" s="27">
        <f>R21+S21</f>
        <v>0</v>
      </c>
      <c r="U21" s="27">
        <f>E21+H21+K21+N21+Q21+T21</f>
        <v>0</v>
      </c>
      <c r="V21" s="5"/>
      <c r="W21" s="5"/>
      <c r="X21" s="5"/>
      <c r="Y21" s="5"/>
    </row>
    <row r="22" spans="1:25" x14ac:dyDescent="0.25">
      <c r="A22" s="7" t="s">
        <v>36</v>
      </c>
      <c r="B22" s="7"/>
      <c r="C22" s="26"/>
      <c r="D22" s="26"/>
      <c r="E22" s="27">
        <f t="shared" si="7"/>
        <v>0</v>
      </c>
      <c r="F22" s="26"/>
      <c r="G22" s="26"/>
      <c r="H22" s="27"/>
      <c r="I22" s="26"/>
      <c r="J22" s="26"/>
      <c r="K22" s="27">
        <f t="shared" ref="K22:K26" si="8">I22+J22</f>
        <v>0</v>
      </c>
      <c r="L22" s="26"/>
      <c r="M22" s="26"/>
      <c r="N22" s="27">
        <f t="shared" ref="N22:N25" si="9">L22+M22</f>
        <v>0</v>
      </c>
      <c r="O22" s="26"/>
      <c r="P22" s="26"/>
      <c r="Q22" s="27"/>
      <c r="R22" s="26"/>
      <c r="S22" s="26"/>
      <c r="T22" s="27">
        <f t="shared" ref="T22:T25" si="10">R22+S22</f>
        <v>0</v>
      </c>
      <c r="U22" s="27">
        <f t="shared" ref="U22" si="11">E22+K22+N22+Q22+T22</f>
        <v>0</v>
      </c>
      <c r="V22" s="5"/>
      <c r="W22" s="5"/>
      <c r="X22" s="5"/>
      <c r="Y22" s="5"/>
    </row>
    <row r="23" spans="1:25" x14ac:dyDescent="0.25">
      <c r="A23" s="7" t="s">
        <v>38</v>
      </c>
      <c r="B23" s="7"/>
      <c r="C23" s="26"/>
      <c r="D23" s="26"/>
      <c r="E23" s="27">
        <f t="shared" si="7"/>
        <v>0</v>
      </c>
      <c r="F23" s="26"/>
      <c r="G23" s="26"/>
      <c r="H23" s="27"/>
      <c r="I23" s="26"/>
      <c r="J23" s="26"/>
      <c r="K23" s="27">
        <f t="shared" si="8"/>
        <v>0</v>
      </c>
      <c r="L23" s="26"/>
      <c r="M23" s="26"/>
      <c r="N23" s="27">
        <f t="shared" si="9"/>
        <v>0</v>
      </c>
      <c r="O23" s="26"/>
      <c r="P23" s="26"/>
      <c r="Q23" s="27"/>
      <c r="R23" s="26"/>
      <c r="S23" s="26"/>
      <c r="T23" s="27">
        <f t="shared" si="10"/>
        <v>0</v>
      </c>
      <c r="U23" s="27">
        <f t="shared" ref="U23:U24" si="12">E23+H23+K23+N23+Q23+T23</f>
        <v>0</v>
      </c>
      <c r="V23" s="5"/>
      <c r="W23" s="5"/>
      <c r="X23" s="5"/>
      <c r="Y23" s="5"/>
    </row>
    <row r="24" spans="1:25" s="3" customFormat="1" x14ac:dyDescent="0.25">
      <c r="A24" s="7" t="s">
        <v>40</v>
      </c>
      <c r="B24" s="7"/>
      <c r="C24" s="26"/>
      <c r="D24" s="34"/>
      <c r="E24" s="27">
        <f t="shared" si="7"/>
        <v>0</v>
      </c>
      <c r="F24" s="34"/>
      <c r="G24" s="34"/>
      <c r="H24" s="30"/>
      <c r="I24" s="26"/>
      <c r="J24" s="26"/>
      <c r="K24" s="27">
        <f t="shared" si="8"/>
        <v>0</v>
      </c>
      <c r="L24" s="26"/>
      <c r="M24" s="26"/>
      <c r="N24" s="27">
        <f t="shared" si="9"/>
        <v>0</v>
      </c>
      <c r="O24" s="26"/>
      <c r="P24" s="26"/>
      <c r="Q24" s="27"/>
      <c r="R24" s="26"/>
      <c r="S24" s="26"/>
      <c r="T24" s="27">
        <f t="shared" si="10"/>
        <v>0</v>
      </c>
      <c r="U24" s="27">
        <f t="shared" si="12"/>
        <v>0</v>
      </c>
      <c r="V24" s="4"/>
      <c r="W24" s="4"/>
      <c r="X24" s="4"/>
      <c r="Y24" s="4"/>
    </row>
    <row r="25" spans="1:25" x14ac:dyDescent="0.25">
      <c r="A25" s="7" t="s">
        <v>47</v>
      </c>
      <c r="B25" s="7"/>
      <c r="C25" s="26"/>
      <c r="D25" s="26"/>
      <c r="E25" s="27">
        <f t="shared" si="7"/>
        <v>0</v>
      </c>
      <c r="F25" s="26"/>
      <c r="G25" s="26"/>
      <c r="H25" s="27"/>
      <c r="I25" s="26"/>
      <c r="J25" s="26"/>
      <c r="K25" s="27">
        <f t="shared" si="8"/>
        <v>0</v>
      </c>
      <c r="L25" s="26"/>
      <c r="M25" s="26"/>
      <c r="N25" s="27">
        <f t="shared" si="9"/>
        <v>0</v>
      </c>
      <c r="O25" s="26"/>
      <c r="P25" s="26"/>
      <c r="Q25" s="27"/>
      <c r="R25" s="26"/>
      <c r="S25" s="26"/>
      <c r="T25" s="27">
        <f t="shared" si="10"/>
        <v>0</v>
      </c>
      <c r="U25" s="27">
        <f t="shared" ref="U25" si="13">E25+K25+N25+Q25+T25</f>
        <v>0</v>
      </c>
      <c r="V25" s="5"/>
      <c r="W25" s="5"/>
      <c r="X25" s="5"/>
      <c r="Y25" s="5"/>
    </row>
    <row r="26" spans="1:25" s="3" customFormat="1" x14ac:dyDescent="0.25">
      <c r="A26" s="21" t="s">
        <v>33</v>
      </c>
      <c r="C26" s="31"/>
      <c r="D26" s="31"/>
      <c r="E26" s="30">
        <f>SUM(E19:E25)</f>
        <v>0</v>
      </c>
      <c r="F26" s="36"/>
      <c r="G26" s="36"/>
      <c r="H26" s="30"/>
      <c r="I26" s="36"/>
      <c r="J26" s="36"/>
      <c r="K26" s="27">
        <f t="shared" si="8"/>
        <v>0</v>
      </c>
      <c r="L26" s="34"/>
      <c r="M26" s="34"/>
      <c r="N26" s="27">
        <f>SUM(N19:N25)</f>
        <v>0</v>
      </c>
      <c r="O26" s="36"/>
      <c r="P26" s="36"/>
      <c r="Q26" s="30">
        <f>SUM(Q19:Q25)</f>
        <v>0</v>
      </c>
      <c r="R26" s="36"/>
      <c r="S26" s="36"/>
      <c r="T26" s="30">
        <f>SUM(T19:T25)</f>
        <v>0</v>
      </c>
      <c r="U26" s="30">
        <f>SUM(U19:U25)</f>
        <v>0</v>
      </c>
      <c r="V26" s="4"/>
      <c r="W26" s="4"/>
      <c r="X26" s="4"/>
      <c r="Y26" s="4"/>
    </row>
    <row r="27" spans="1:25" x14ac:dyDescent="0.25">
      <c r="A27" s="22" t="s">
        <v>34</v>
      </c>
      <c r="B27" s="13"/>
      <c r="C27" s="37"/>
      <c r="D27" s="35"/>
      <c r="E27" s="25">
        <f>E17+E26</f>
        <v>0</v>
      </c>
      <c r="F27" s="35"/>
      <c r="G27" s="35"/>
      <c r="H27" s="30">
        <f>H17+H26</f>
        <v>0</v>
      </c>
      <c r="I27" s="35"/>
      <c r="J27" s="35"/>
      <c r="K27" s="30">
        <f>K17+K26</f>
        <v>0</v>
      </c>
      <c r="L27" s="35"/>
      <c r="M27" s="35"/>
      <c r="N27" s="30">
        <f>N17+N26</f>
        <v>0</v>
      </c>
      <c r="O27" s="35"/>
      <c r="P27" s="35"/>
      <c r="Q27" s="30">
        <f>Q17+Q26</f>
        <v>0</v>
      </c>
      <c r="R27" s="35"/>
      <c r="S27" s="35"/>
      <c r="T27" s="30">
        <f>T17+T26</f>
        <v>0</v>
      </c>
      <c r="U27" s="30">
        <f>U17+U26</f>
        <v>0</v>
      </c>
      <c r="V27" s="5"/>
      <c r="W27" s="5"/>
      <c r="X27" s="5"/>
      <c r="Y27" s="5"/>
    </row>
    <row r="28" spans="1:25" x14ac:dyDescent="0.25">
      <c r="A28" s="7" t="s">
        <v>5</v>
      </c>
      <c r="B28" s="7"/>
      <c r="C28" s="28"/>
      <c r="D28" s="38"/>
      <c r="E28" s="32">
        <v>31368</v>
      </c>
      <c r="F28" s="32"/>
      <c r="G28" s="32"/>
      <c r="H28" s="32">
        <v>26140</v>
      </c>
      <c r="I28" s="32"/>
      <c r="J28" s="32"/>
      <c r="K28" s="32">
        <v>20912</v>
      </c>
      <c r="L28" s="32"/>
      <c r="M28" s="32"/>
      <c r="N28" s="32">
        <v>18821</v>
      </c>
      <c r="O28" s="32"/>
      <c r="P28" s="32"/>
      <c r="Q28" s="32">
        <v>7319</v>
      </c>
      <c r="R28" s="32"/>
      <c r="S28" s="32"/>
      <c r="T28" s="32">
        <v>0</v>
      </c>
      <c r="U28" s="32">
        <f>SUM(E28:T28)</f>
        <v>104560</v>
      </c>
      <c r="V28" s="5"/>
      <c r="W28" s="5"/>
      <c r="X28" s="5"/>
      <c r="Y28" s="5"/>
    </row>
    <row r="29" spans="1:25" x14ac:dyDescent="0.25">
      <c r="A29" s="8"/>
      <c r="B29" s="8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5"/>
      <c r="W29" s="5"/>
      <c r="X29" s="5"/>
      <c r="Y29" s="5"/>
    </row>
    <row r="30" spans="1:25" x14ac:dyDescent="0.25">
      <c r="A30" s="40" t="s">
        <v>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</row>
    <row r="31" spans="1:25" x14ac:dyDescent="0.25">
      <c r="A31" s="40" t="s">
        <v>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</row>
    <row r="32" spans="1:25" x14ac:dyDescent="0.25">
      <c r="A32" s="40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</row>
    <row r="33" spans="1:21" x14ac:dyDescent="0.25">
      <c r="A33" s="42" t="s">
        <v>32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</row>
  </sheetData>
  <sheetProtection selectLockedCells="1"/>
  <sortState ref="A19:A25">
    <sortCondition ref="A19"/>
  </sortState>
  <mergeCells count="5">
    <mergeCell ref="A30:U30"/>
    <mergeCell ref="A31:U31"/>
    <mergeCell ref="A32:U32"/>
    <mergeCell ref="A33:U33"/>
    <mergeCell ref="A2:AZ2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80EBC9-9722-4734-B01B-FE39FD733346}">
          <x14:formula1>
            <xm:f>'List of Values'!$A$3:$A$6</xm:f>
          </x14:formula1>
          <xm:sqref>B3:B16 B19:B25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E7AB-E837-43FF-A6FD-2273E77A228F}">
  <dimension ref="A2:A6"/>
  <sheetViews>
    <sheetView workbookViewId="0">
      <selection activeCell="B6" sqref="B6"/>
    </sheetView>
  </sheetViews>
  <sheetFormatPr defaultRowHeight="15" x14ac:dyDescent="0.25"/>
  <cols>
    <col min="1" max="1" width="36.140625" customWidth="1"/>
  </cols>
  <sheetData>
    <row r="2" spans="1:1" x14ac:dyDescent="0.25">
      <c r="A2" t="s">
        <v>26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61560793D4149ADF9ED7C3E78C893" ma:contentTypeVersion="2" ma:contentTypeDescription="Create a new document." ma:contentTypeScope="" ma:versionID="e63a3b72af1d0b7ae4a44cae5fe740f7">
  <xsd:schema xmlns:xsd="http://www.w3.org/2001/XMLSchema" xmlns:xs="http://www.w3.org/2001/XMLSchema" xmlns:p="http://schemas.microsoft.com/office/2006/metadata/properties" xmlns:ns2="0a99eae0-bbb8-4b40-97ef-390c918aa4b7" targetNamespace="http://schemas.microsoft.com/office/2006/metadata/properties" ma:root="true" ma:fieldsID="ec72dc204507f8831d5ae71fa6d217ee" ns2:_="">
    <xsd:import namespace="0a99eae0-bbb8-4b40-97ef-390c918aa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9eae0-bbb8-4b40-97ef-390c918aa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3BCF89-DF32-47BC-A5CB-09BF3A1700CD}"/>
</file>

<file path=customXml/itemProps2.xml><?xml version="1.0" encoding="utf-8"?>
<ds:datastoreItem xmlns:ds="http://schemas.openxmlformats.org/officeDocument/2006/customXml" ds:itemID="{7F0C1C43-7DD2-420B-BA89-DAB6027CB222}"/>
</file>

<file path=customXml/itemProps3.xml><?xml version="1.0" encoding="utf-8"?>
<ds:datastoreItem xmlns:ds="http://schemas.openxmlformats.org/officeDocument/2006/customXml" ds:itemID="{5F8A8300-B28E-4353-9CB9-7FDF908FD2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Resource Plan</vt:lpstr>
      <vt:lpstr>List of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secadm</cp:lastModifiedBy>
  <cp:lastPrinted>2018-10-04T14:43:53Z</cp:lastPrinted>
  <dcterms:created xsi:type="dcterms:W3CDTF">2018-08-02T13:13:35Z</dcterms:created>
  <dcterms:modified xsi:type="dcterms:W3CDTF">2018-11-05T22:56:19Z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0x01010046261560793D4149ADF9ED7C3E78C893</vt:lpwstr>
  </property>
</Properties>
</file>